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3\"/>
    </mc:Choice>
  </mc:AlternateContent>
  <bookViews>
    <workbookView xWindow="0" yWindow="0" windowWidth="19215" windowHeight="16035" tabRatio="8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<sst xmlns="http://schemas.openxmlformats.org/spreadsheetml/2006/main" count="890" uniqueCount="588">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</sst>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571</v>
      </c>
      <c r="B5" s="258"/>
      <c r="C5" s="258"/>
      <c r="D5" s="189"/>
      <c r="E5" s="189"/>
      <c r="F5" s="189"/>
      <c r="G5" s="189"/>
      <c r="H5" s="189"/>
      <c r="I5" s="189"/>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583</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582</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8"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9"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9"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45" t="s">
        <v>574</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9"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9"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9"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9"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9"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1,741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1"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0"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1"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9">
        <f>'6.2. Паспорт фин осв ввод'!AC24</f>
        <v>1.74096685</v>
      </c>
      <c r="D48" s="197"/>
      <c r="E48" s="19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9">
        <f>'6.2. Паспорт фин осв ввод'!AC30</f>
        <v>1.46033671</v>
      </c>
      <c r="D49" s="197"/>
      <c r="E49" s="19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N_TP1200.VL.0053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339</v>
      </c>
      <c r="R20" s="46" t="s">
        <v>340</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N_TP1200.VL.0053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484</v>
      </c>
      <c r="F21" s="281"/>
      <c r="G21" s="280" t="s">
        <v>248</v>
      </c>
      <c r="H21" s="281"/>
      <c r="I21" s="280" t="s">
        <v>129</v>
      </c>
      <c r="J21" s="281"/>
      <c r="K21" s="284" t="s">
        <v>128</v>
      </c>
      <c r="L21" s="280" t="s">
        <v>127</v>
      </c>
      <c r="M21" s="281"/>
      <c r="N21" s="280" t="s">
        <v>480</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7" t="s">
        <v>123</v>
      </c>
      <c r="R22" s="97" t="s">
        <v>454</v>
      </c>
      <c r="S22" s="97" t="s">
        <v>122</v>
      </c>
      <c r="T22" s="97" t="s">
        <v>121</v>
      </c>
    </row>
    <row r="23" spans="1:113" ht="51.75" customHeight="1" x14ac:dyDescent="0.25">
      <c r="A23" s="279"/>
      <c r="B23" s="187" t="s">
        <v>119</v>
      </c>
      <c r="C23" s="187" t="s">
        <v>120</v>
      </c>
      <c r="D23" s="28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490</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7" zoomScaleSheetLayoutView="100" workbookViewId="0">
      <selection activeCell="U25" sqref="U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5" t="str">
        <f>'1. паспорт местоположение'!A12:C12</f>
        <v>N_TP1200.VL.0053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15" customHeight="1" x14ac:dyDescent="0.2">
      <c r="A15" s="265"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92" t="s">
        <v>5</v>
      </c>
      <c r="B21" s="288" t="s">
        <v>464</v>
      </c>
      <c r="C21" s="289"/>
      <c r="D21" s="288" t="s">
        <v>466</v>
      </c>
      <c r="E21" s="289"/>
      <c r="F21" s="273" t="s">
        <v>102</v>
      </c>
      <c r="G21" s="275"/>
      <c r="H21" s="275"/>
      <c r="I21" s="274"/>
      <c r="J21" s="292" t="s">
        <v>467</v>
      </c>
      <c r="K21" s="288" t="s">
        <v>468</v>
      </c>
      <c r="L21" s="289"/>
      <c r="M21" s="288" t="s">
        <v>469</v>
      </c>
      <c r="N21" s="289"/>
      <c r="O21" s="288" t="s">
        <v>456</v>
      </c>
      <c r="P21" s="289"/>
      <c r="Q21" s="288" t="s">
        <v>135</v>
      </c>
      <c r="R21" s="289"/>
      <c r="S21" s="292" t="s">
        <v>134</v>
      </c>
      <c r="T21" s="292" t="s">
        <v>470</v>
      </c>
      <c r="U21" s="292" t="s">
        <v>465</v>
      </c>
      <c r="V21" s="288" t="s">
        <v>133</v>
      </c>
      <c r="W21" s="289"/>
      <c r="X21" s="273" t="s">
        <v>125</v>
      </c>
      <c r="Y21" s="275"/>
      <c r="Z21" s="273" t="s">
        <v>124</v>
      </c>
      <c r="AA21" s="275"/>
    </row>
    <row r="22" spans="1:27" ht="216" customHeight="1" x14ac:dyDescent="0.25">
      <c r="A22" s="297"/>
      <c r="B22" s="290"/>
      <c r="C22" s="291"/>
      <c r="D22" s="290"/>
      <c r="E22" s="291"/>
      <c r="F22" s="273" t="s">
        <v>132</v>
      </c>
      <c r="G22" s="274"/>
      <c r="H22" s="273" t="s">
        <v>131</v>
      </c>
      <c r="I22" s="274"/>
      <c r="J22" s="293"/>
      <c r="K22" s="290"/>
      <c r="L22" s="291"/>
      <c r="M22" s="290"/>
      <c r="N22" s="291"/>
      <c r="O22" s="290"/>
      <c r="P22" s="291"/>
      <c r="Q22" s="290"/>
      <c r="R22" s="291"/>
      <c r="S22" s="293"/>
      <c r="T22" s="293"/>
      <c r="U22" s="293"/>
      <c r="V22" s="290"/>
      <c r="W22" s="291"/>
      <c r="X22" s="97" t="s">
        <v>123</v>
      </c>
      <c r="Y22" s="97" t="s">
        <v>454</v>
      </c>
      <c r="Z22" s="97" t="s">
        <v>122</v>
      </c>
      <c r="AA22" s="97" t="s">
        <v>121</v>
      </c>
    </row>
    <row r="23" spans="1:27" ht="60" customHeight="1" x14ac:dyDescent="0.25">
      <c r="A23" s="293"/>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39">
        <v>1</v>
      </c>
      <c r="B25" s="240" t="s">
        <v>575</v>
      </c>
      <c r="C25" s="240" t="s">
        <v>575</v>
      </c>
      <c r="D25" s="240" t="s">
        <v>575</v>
      </c>
      <c r="E25" s="240" t="s">
        <v>575</v>
      </c>
      <c r="F25" s="241">
        <v>110</v>
      </c>
      <c r="G25" s="241">
        <v>110</v>
      </c>
      <c r="H25" s="241">
        <v>110</v>
      </c>
      <c r="I25" s="241">
        <v>110</v>
      </c>
      <c r="J25" s="242" t="s">
        <v>576</v>
      </c>
      <c r="K25" s="242" t="s">
        <v>63</v>
      </c>
      <c r="L25" s="243" t="s">
        <v>63</v>
      </c>
      <c r="M25" s="243" t="s">
        <v>572</v>
      </c>
      <c r="N25" s="243" t="s">
        <v>572</v>
      </c>
      <c r="O25" s="244" t="s">
        <v>503</v>
      </c>
      <c r="P25" s="244" t="s">
        <v>503</v>
      </c>
      <c r="Q25" s="244">
        <v>19.622</v>
      </c>
      <c r="R25" s="244">
        <v>19.622</v>
      </c>
      <c r="S25" s="242" t="s">
        <v>577</v>
      </c>
      <c r="T25" s="242" t="s">
        <v>573</v>
      </c>
      <c r="U25" s="242" t="s">
        <v>472</v>
      </c>
      <c r="V25" s="196" t="s">
        <v>504</v>
      </c>
      <c r="W25" s="196" t="s">
        <v>504</v>
      </c>
      <c r="X25" s="248" t="s">
        <v>580</v>
      </c>
      <c r="Y25" s="248" t="s">
        <v>581</v>
      </c>
      <c r="Z25" s="240" t="s">
        <v>510</v>
      </c>
      <c r="AA25" s="240"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8"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5"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3"/>
      <c r="AB8" s="18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5.75" x14ac:dyDescent="0.25">
      <c r="A11" s="265" t="str">
        <f>'1. паспорт местоположение'!A12:C12</f>
        <v>N_TP1200.VL.0053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3"/>
      <c r="AB11" s="18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3"/>
      <c r="AB14" s="18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2"/>
      <c r="AB16" s="19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2"/>
      <c r="AB17" s="19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2"/>
      <c r="AB18" s="19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2" t="s">
        <v>239</v>
      </c>
      <c r="B24" s="95" t="s">
        <v>246</v>
      </c>
      <c r="C24" s="212" t="s">
        <v>328</v>
      </c>
      <c r="D24" s="212" t="s">
        <v>240</v>
      </c>
      <c r="E24" s="212" t="s">
        <v>329</v>
      </c>
      <c r="F24" s="212" t="s">
        <v>331</v>
      </c>
      <c r="G24" s="212" t="s">
        <v>330</v>
      </c>
      <c r="H24" s="212" t="s">
        <v>241</v>
      </c>
      <c r="I24" s="212" t="s">
        <v>332</v>
      </c>
      <c r="J24" s="212" t="s">
        <v>247</v>
      </c>
      <c r="K24" s="95" t="s">
        <v>245</v>
      </c>
      <c r="L24" s="95" t="s">
        <v>242</v>
      </c>
      <c r="M24" s="96" t="s">
        <v>254</v>
      </c>
      <c r="N24" s="95" t="s">
        <v>492</v>
      </c>
      <c r="O24" s="212" t="s">
        <v>252</v>
      </c>
      <c r="P24" s="212" t="s">
        <v>253</v>
      </c>
      <c r="Q24" s="212" t="s">
        <v>251</v>
      </c>
      <c r="R24" s="212" t="s">
        <v>241</v>
      </c>
      <c r="S24" s="212" t="s">
        <v>250</v>
      </c>
      <c r="T24" s="212" t="s">
        <v>249</v>
      </c>
      <c r="U24" s="212" t="s">
        <v>327</v>
      </c>
      <c r="V24" s="212" t="s">
        <v>251</v>
      </c>
      <c r="W24" s="103" t="s">
        <v>244</v>
      </c>
      <c r="X24" s="103" t="s">
        <v>256</v>
      </c>
      <c r="Y24" s="103" t="s">
        <v>257</v>
      </c>
      <c r="Z24" s="105" t="s">
        <v>255</v>
      </c>
    </row>
    <row r="25" spans="1:28" ht="16.5" customHeight="1" x14ac:dyDescent="0.25">
      <c r="A25" s="212">
        <v>1</v>
      </c>
      <c r="B25" s="95">
        <v>2</v>
      </c>
      <c r="C25" s="212">
        <v>3</v>
      </c>
      <c r="D25" s="95">
        <v>4</v>
      </c>
      <c r="E25" s="212">
        <v>5</v>
      </c>
      <c r="F25" s="95">
        <v>6</v>
      </c>
      <c r="G25" s="212">
        <v>7</v>
      </c>
      <c r="H25" s="95">
        <v>8</v>
      </c>
      <c r="I25" s="212">
        <v>9</v>
      </c>
      <c r="J25" s="95">
        <v>10</v>
      </c>
      <c r="K25" s="212">
        <v>11</v>
      </c>
      <c r="L25" s="95">
        <v>12</v>
      </c>
      <c r="M25" s="212">
        <v>13</v>
      </c>
      <c r="N25" s="95">
        <v>14</v>
      </c>
      <c r="O25" s="212">
        <v>15</v>
      </c>
      <c r="P25" s="95">
        <v>16</v>
      </c>
      <c r="Q25" s="212">
        <v>17</v>
      </c>
      <c r="R25" s="95">
        <v>18</v>
      </c>
      <c r="S25" s="212">
        <v>19</v>
      </c>
      <c r="T25" s="95">
        <v>20</v>
      </c>
      <c r="U25" s="212">
        <v>21</v>
      </c>
      <c r="V25" s="95">
        <v>22</v>
      </c>
      <c r="W25" s="212">
        <v>23</v>
      </c>
      <c r="X25" s="95">
        <v>24</v>
      </c>
      <c r="Y25" s="212">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525</v>
      </c>
      <c r="B28" s="247" t="s">
        <v>575</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526</v>
      </c>
      <c r="B29" s="247"/>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30" x14ac:dyDescent="0.25">
      <c r="A30" s="88" t="s">
        <v>527</v>
      </c>
      <c r="B30" s="247" t="s">
        <v>575</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528</v>
      </c>
      <c r="B31" s="247"/>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30" x14ac:dyDescent="0.25">
      <c r="A32" s="88" t="s">
        <v>529</v>
      </c>
      <c r="B32" s="247" t="s">
        <v>575</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5" spans="1:1" x14ac:dyDescent="0.25">
      <c r="A35"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6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323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322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321</v>
      </c>
      <c r="AO25" s="321"/>
      <c r="AP25" s="321"/>
      <c r="AQ25" s="316"/>
      <c r="AR25" s="316"/>
      <c r="AS25" s="113"/>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319</v>
      </c>
      <c r="AO26" s="312"/>
      <c r="AP26" s="313"/>
      <c r="AQ26" s="314"/>
      <c r="AR26" s="315"/>
      <c r="AS26" s="113"/>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317</v>
      </c>
      <c r="AO27" s="312"/>
      <c r="AP27" s="313"/>
      <c r="AQ27" s="314"/>
      <c r="AR27" s="315"/>
      <c r="AS27" s="113"/>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315</v>
      </c>
      <c r="AO28" s="336"/>
      <c r="AP28" s="337"/>
      <c r="AQ28" s="314"/>
      <c r="AR28" s="315"/>
      <c r="AS28" s="113"/>
    </row>
    <row r="29" spans="1:45" ht="17.25" customHeight="1" x14ac:dyDescent="0.25">
      <c r="A29" s="322" t="s">
        <v>314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281</v>
      </c>
      <c r="AN47" s="347"/>
      <c r="AO47" s="121" t="s">
        <v>280</v>
      </c>
      <c r="AP47" s="121" t="s">
        <v>279</v>
      </c>
      <c r="AQ47" s="113"/>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296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281</v>
      </c>
      <c r="AN52" s="347"/>
      <c r="AO52" s="121" t="s">
        <v>280</v>
      </c>
      <c r="AP52" s="121" t="s">
        <v>279</v>
      </c>
      <c r="AQ52" s="113"/>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291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281</v>
      </c>
      <c r="AN58" s="347"/>
      <c r="AO58" s="121" t="s">
        <v>280</v>
      </c>
      <c r="AP58" s="121" t="s">
        <v>279</v>
      </c>
      <c r="AQ58" s="113"/>
    </row>
    <row r="59" spans="1:43" ht="12.75" customHeight="1" x14ac:dyDescent="0.25">
      <c r="A59" s="352" t="s">
        <v>290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282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281</v>
      </c>
      <c r="AN74" s="347"/>
      <c r="AO74" s="121" t="s">
        <v>280</v>
      </c>
      <c r="AP74" s="121" t="s">
        <v>279</v>
      </c>
      <c r="AQ74" s="113"/>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265</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264</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J24" sqref="J24"/>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N_TP1200.VL.0053</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78" t="s">
        <v>460</v>
      </c>
      <c r="B19" s="378"/>
      <c r="C19" s="378"/>
      <c r="D19" s="378"/>
      <c r="E19" s="378"/>
      <c r="F19" s="378"/>
      <c r="G19" s="378"/>
      <c r="H19" s="378"/>
      <c r="I19" s="378"/>
      <c r="J19" s="378"/>
      <c r="K19" s="378"/>
      <c r="L19" s="378"/>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586</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05"/>
      <c r="D28" s="206"/>
      <c r="E28" s="82"/>
      <c r="F28" s="82"/>
      <c r="G28" s="205">
        <v>44927</v>
      </c>
      <c r="H28" s="206">
        <v>45015</v>
      </c>
      <c r="I28" s="82"/>
      <c r="J28" s="82"/>
      <c r="K28" s="73"/>
      <c r="L28" s="73"/>
    </row>
    <row r="29" spans="1:12" s="70" customFormat="1" ht="54" customHeight="1" x14ac:dyDescent="0.25">
      <c r="A29" s="76" t="s">
        <v>219</v>
      </c>
      <c r="B29" s="83" t="s">
        <v>402</v>
      </c>
      <c r="C29" s="205"/>
      <c r="D29" s="206"/>
      <c r="E29" s="82"/>
      <c r="F29" s="82"/>
      <c r="G29" s="205">
        <v>45017</v>
      </c>
      <c r="H29" s="206">
        <v>45076</v>
      </c>
      <c r="I29" s="82"/>
      <c r="J29" s="82"/>
      <c r="K29" s="73"/>
      <c r="L29" s="73"/>
    </row>
    <row r="30" spans="1:12" s="70" customFormat="1" ht="42" customHeight="1" x14ac:dyDescent="0.25">
      <c r="A30" s="76" t="s">
        <v>218</v>
      </c>
      <c r="B30" s="83" t="s">
        <v>404</v>
      </c>
      <c r="C30" s="205"/>
      <c r="D30" s="207"/>
      <c r="E30" s="82"/>
      <c r="F30" s="82"/>
      <c r="G30" s="205">
        <v>45078</v>
      </c>
      <c r="H30" s="207">
        <v>45137</v>
      </c>
      <c r="I30" s="82"/>
      <c r="J30" s="82"/>
      <c r="K30" s="73"/>
      <c r="L30" s="73"/>
    </row>
    <row r="31" spans="1:12" s="70" customFormat="1" ht="37.5" customHeight="1" x14ac:dyDescent="0.25">
      <c r="A31" s="76" t="s">
        <v>217</v>
      </c>
      <c r="B31" s="75" t="s">
        <v>400</v>
      </c>
      <c r="C31" s="205"/>
      <c r="D31" s="207"/>
      <c r="E31" s="82"/>
      <c r="F31" s="82"/>
      <c r="G31" s="205">
        <v>44805</v>
      </c>
      <c r="H31" s="207">
        <v>44926</v>
      </c>
      <c r="I31" s="82"/>
      <c r="J31" s="82"/>
      <c r="K31" s="73"/>
      <c r="L31" s="73"/>
    </row>
    <row r="32" spans="1:12" s="70" customFormat="1" ht="31.5" x14ac:dyDescent="0.25">
      <c r="A32" s="76" t="s">
        <v>215</v>
      </c>
      <c r="B32" s="75" t="s">
        <v>405</v>
      </c>
      <c r="C32" s="205"/>
      <c r="D32" s="207"/>
      <c r="E32" s="82"/>
      <c r="F32" s="82"/>
      <c r="G32" s="205">
        <v>45078</v>
      </c>
      <c r="H32" s="207">
        <v>45137</v>
      </c>
      <c r="I32" s="82"/>
      <c r="J32" s="82"/>
      <c r="K32" s="73"/>
      <c r="L32" s="73"/>
    </row>
    <row r="33" spans="1:12" s="70" customFormat="1" ht="37.5" customHeight="1" x14ac:dyDescent="0.25">
      <c r="A33" s="76" t="s">
        <v>416</v>
      </c>
      <c r="B33" s="75" t="s">
        <v>333</v>
      </c>
      <c r="C33" s="205"/>
      <c r="D33" s="207"/>
      <c r="E33" s="82"/>
      <c r="F33" s="82"/>
      <c r="G33" s="205">
        <v>45078</v>
      </c>
      <c r="H33" s="207">
        <v>45137</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05"/>
      <c r="D35" s="208"/>
      <c r="E35" s="81"/>
      <c r="F35" s="81"/>
      <c r="G35" s="205">
        <v>45139</v>
      </c>
      <c r="H35" s="208">
        <v>45153</v>
      </c>
      <c r="I35" s="81"/>
      <c r="J35" s="81"/>
      <c r="K35" s="81"/>
      <c r="L35" s="73"/>
    </row>
    <row r="36" spans="1:12" ht="37.5" customHeight="1" x14ac:dyDescent="0.25">
      <c r="A36" s="76" t="s">
        <v>419</v>
      </c>
      <c r="B36" s="75" t="s">
        <v>401</v>
      </c>
      <c r="C36" s="205"/>
      <c r="D36" s="206"/>
      <c r="E36" s="80"/>
      <c r="F36" s="79"/>
      <c r="G36" s="205">
        <v>45200</v>
      </c>
      <c r="H36" s="206">
        <v>45260</v>
      </c>
      <c r="I36" s="78"/>
      <c r="J36" s="78"/>
      <c r="K36" s="73"/>
      <c r="L36" s="73"/>
    </row>
    <row r="37" spans="1:12" x14ac:dyDescent="0.25">
      <c r="A37" s="76" t="s">
        <v>420</v>
      </c>
      <c r="B37" s="75" t="s">
        <v>214</v>
      </c>
      <c r="C37" s="205"/>
      <c r="D37" s="207"/>
      <c r="E37" s="80"/>
      <c r="F37" s="79"/>
      <c r="G37" s="205">
        <v>44927</v>
      </c>
      <c r="H37" s="207">
        <v>45137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5"/>
      <c r="D39" s="206"/>
      <c r="E39" s="73"/>
      <c r="F39" s="73"/>
      <c r="G39" s="205">
        <v>45154</v>
      </c>
      <c r="H39" s="206">
        <v>45260</v>
      </c>
      <c r="I39" s="73"/>
      <c r="J39" s="73"/>
      <c r="K39" s="73"/>
      <c r="L39" s="73"/>
    </row>
    <row r="40" spans="1:12" ht="33.75" customHeight="1" x14ac:dyDescent="0.25">
      <c r="A40" s="76" t="s">
        <v>212</v>
      </c>
      <c r="B40" s="75" t="s">
        <v>408</v>
      </c>
      <c r="C40" s="74"/>
      <c r="D40" s="82"/>
      <c r="E40" s="73"/>
      <c r="F40" s="73"/>
      <c r="G40" s="74" t="s">
        <v>514</v>
      </c>
      <c r="H40" s="82"/>
      <c r="I40" s="73"/>
      <c r="J40" s="73"/>
      <c r="K40" s="73"/>
      <c r="L40" s="73"/>
    </row>
    <row r="41" spans="1:12" ht="63" customHeight="1" x14ac:dyDescent="0.25">
      <c r="A41" s="76" t="s">
        <v>211</v>
      </c>
      <c r="B41" s="77" t="s">
        <v>491</v>
      </c>
      <c r="C41" s="205"/>
      <c r="D41" s="209"/>
      <c r="E41" s="73"/>
      <c r="F41" s="73"/>
      <c r="G41" s="205"/>
      <c r="H41" s="209"/>
      <c r="I41" s="73"/>
      <c r="J41" s="73"/>
      <c r="K41" s="73"/>
      <c r="L41" s="73"/>
    </row>
    <row r="42" spans="1:12" ht="58.5" customHeight="1" x14ac:dyDescent="0.25">
      <c r="A42" s="76">
        <v>3</v>
      </c>
      <c r="B42" s="75" t="s">
        <v>407</v>
      </c>
      <c r="C42" s="205"/>
      <c r="D42" s="206"/>
      <c r="E42" s="73"/>
      <c r="F42" s="73"/>
      <c r="G42" s="205">
        <v>45261</v>
      </c>
      <c r="H42" s="206">
        <v>45412</v>
      </c>
      <c r="I42" s="73"/>
      <c r="J42" s="73"/>
      <c r="K42" s="73"/>
      <c r="L42" s="73"/>
    </row>
    <row r="43" spans="1:12" ht="34.5" customHeight="1" x14ac:dyDescent="0.25">
      <c r="A43" s="76" t="s">
        <v>210</v>
      </c>
      <c r="B43" s="75" t="s">
        <v>208</v>
      </c>
      <c r="C43" s="74"/>
      <c r="D43" s="82"/>
      <c r="E43" s="73"/>
      <c r="F43" s="73"/>
      <c r="G43" s="74" t="s">
        <v>514</v>
      </c>
      <c r="H43" s="82"/>
      <c r="I43" s="73"/>
      <c r="J43" s="73"/>
      <c r="K43" s="73"/>
      <c r="L43" s="73"/>
    </row>
    <row r="44" spans="1:12" ht="24.75" customHeight="1" x14ac:dyDescent="0.25">
      <c r="A44" s="76" t="s">
        <v>209</v>
      </c>
      <c r="B44" s="75" t="s">
        <v>206</v>
      </c>
      <c r="C44" s="74"/>
      <c r="D44" s="82"/>
      <c r="E44" s="73"/>
      <c r="F44" s="73"/>
      <c r="G44" s="74" t="s">
        <v>514</v>
      </c>
      <c r="H44" s="82"/>
      <c r="I44" s="73"/>
      <c r="J44" s="73"/>
      <c r="K44" s="73"/>
      <c r="L44" s="73"/>
    </row>
    <row r="45" spans="1:12" ht="90.75" customHeight="1" x14ac:dyDescent="0.25">
      <c r="A45" s="76" t="s">
        <v>207</v>
      </c>
      <c r="B45" s="75" t="s">
        <v>412</v>
      </c>
      <c r="C45" s="205"/>
      <c r="D45" s="206"/>
      <c r="E45" s="73"/>
      <c r="F45" s="73"/>
      <c r="G45" s="205">
        <v>45413</v>
      </c>
      <c r="H45" s="206">
        <v>45427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6"/>
      <c r="E47" s="73"/>
      <c r="F47" s="73"/>
      <c r="G47" s="74" t="s">
        <v>502</v>
      </c>
      <c r="H47" s="206"/>
      <c r="I47" s="73"/>
      <c r="J47" s="73"/>
      <c r="K47" s="73"/>
      <c r="L47" s="73"/>
    </row>
    <row r="48" spans="1:12" ht="37.5" customHeight="1" x14ac:dyDescent="0.25">
      <c r="A48" s="76" t="s">
        <v>422</v>
      </c>
      <c r="B48" s="77" t="s">
        <v>202</v>
      </c>
      <c r="C48" s="74"/>
      <c r="D48" s="209"/>
      <c r="E48" s="73"/>
      <c r="F48" s="73"/>
      <c r="G48" s="74"/>
      <c r="H48" s="209"/>
      <c r="I48" s="73"/>
      <c r="J48" s="73"/>
      <c r="K48" s="73"/>
      <c r="L48" s="73"/>
    </row>
    <row r="49" spans="1:12" ht="35.25" customHeight="1" x14ac:dyDescent="0.25">
      <c r="A49" s="76">
        <v>4</v>
      </c>
      <c r="B49" s="75" t="s">
        <v>200</v>
      </c>
      <c r="C49" s="205"/>
      <c r="D49" s="206"/>
      <c r="E49" s="73"/>
      <c r="F49" s="73"/>
      <c r="G49" s="205">
        <v>45428</v>
      </c>
      <c r="H49" s="206">
        <v>45443</v>
      </c>
      <c r="I49" s="73"/>
      <c r="J49" s="73"/>
      <c r="K49" s="73"/>
      <c r="L49" s="73"/>
    </row>
    <row r="50" spans="1:12" ht="86.25" customHeight="1" x14ac:dyDescent="0.25">
      <c r="A50" s="76" t="s">
        <v>201</v>
      </c>
      <c r="B50" s="75" t="s">
        <v>411</v>
      </c>
      <c r="C50" s="205"/>
      <c r="D50" s="206"/>
      <c r="E50" s="73"/>
      <c r="F50" s="73"/>
      <c r="G50" s="205">
        <v>45444</v>
      </c>
      <c r="H50" s="206">
        <v>45458</v>
      </c>
      <c r="I50" s="73"/>
      <c r="J50" s="73"/>
      <c r="K50" s="73"/>
      <c r="L50" s="73"/>
    </row>
    <row r="51" spans="1:12" ht="77.25" customHeight="1" x14ac:dyDescent="0.25">
      <c r="A51" s="76" t="s">
        <v>199</v>
      </c>
      <c r="B51" s="75" t="s">
        <v>413</v>
      </c>
      <c r="C51" s="205"/>
      <c r="D51" s="206"/>
      <c r="E51" s="73"/>
      <c r="F51" s="73"/>
      <c r="G51" s="205">
        <v>45459</v>
      </c>
      <c r="H51" s="206">
        <v>45483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8" t="s">
        <v>414</v>
      </c>
      <c r="C53" s="205"/>
      <c r="D53" s="206"/>
      <c r="E53" s="73"/>
      <c r="F53" s="73"/>
      <c r="G53" s="205">
        <v>45484</v>
      </c>
      <c r="H53" s="206">
        <v>45534</v>
      </c>
      <c r="I53" s="73"/>
      <c r="J53" s="73"/>
      <c r="K53" s="73"/>
      <c r="L53" s="73"/>
    </row>
    <row r="54" spans="1:12" ht="46.5" customHeight="1" x14ac:dyDescent="0.25">
      <c r="A54" s="76" t="s">
        <v>415</v>
      </c>
      <c r="B54" s="75" t="s">
        <v>196</v>
      </c>
      <c r="C54" s="205"/>
      <c r="D54" s="205"/>
      <c r="E54" s="73"/>
      <c r="F54" s="73"/>
      <c r="G54" s="205">
        <v>45536</v>
      </c>
      <c r="H54" s="205">
        <v>45595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14" sqref="A14:AC1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5.2851562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2"/>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391" t="str">
        <f>'1. паспорт местоположение'!A12:C12</f>
        <v>N_TP1200.VL.0053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39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93" t="s">
        <v>192</v>
      </c>
      <c r="D20" s="393"/>
      <c r="E20" s="398" t="s">
        <v>191</v>
      </c>
      <c r="F20" s="398"/>
      <c r="G20" s="395" t="s">
        <v>585</v>
      </c>
      <c r="H20" s="404" t="s">
        <v>495</v>
      </c>
      <c r="I20" s="405"/>
      <c r="J20" s="405"/>
      <c r="K20" s="405"/>
      <c r="L20" s="404" t="s">
        <v>496</v>
      </c>
      <c r="M20" s="405"/>
      <c r="N20" s="405"/>
      <c r="O20" s="405"/>
      <c r="P20" s="404" t="s">
        <v>497</v>
      </c>
      <c r="Q20" s="405"/>
      <c r="R20" s="405"/>
      <c r="S20" s="405"/>
      <c r="T20" s="404" t="s">
        <v>498</v>
      </c>
      <c r="U20" s="405"/>
      <c r="V20" s="405"/>
      <c r="W20" s="405"/>
      <c r="X20" s="404" t="s">
        <v>499</v>
      </c>
      <c r="Y20" s="405"/>
      <c r="Z20" s="405"/>
      <c r="AA20" s="405"/>
      <c r="AB20" s="400" t="s">
        <v>190</v>
      </c>
      <c r="AC20" s="401"/>
      <c r="AD20" s="227"/>
      <c r="AE20" s="227"/>
      <c r="AF20" s="227"/>
    </row>
    <row r="21" spans="1:32" ht="99.75" customHeight="1" x14ac:dyDescent="0.25">
      <c r="A21" s="396"/>
      <c r="B21" s="396"/>
      <c r="C21" s="393"/>
      <c r="D21" s="393"/>
      <c r="E21" s="398"/>
      <c r="F21" s="398"/>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02"/>
      <c r="AC21" s="403"/>
    </row>
    <row r="22" spans="1:32" ht="89.25" customHeight="1" x14ac:dyDescent="0.25">
      <c r="A22" s="397"/>
      <c r="B22" s="397"/>
      <c r="C22" s="228" t="s">
        <v>2</v>
      </c>
      <c r="D22" s="228" t="s">
        <v>188</v>
      </c>
      <c r="E22" s="229" t="s">
        <v>570</v>
      </c>
      <c r="F22" s="229" t="s">
        <v>584</v>
      </c>
      <c r="G22" s="397"/>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31">
        <v>1</v>
      </c>
      <c r="B24" s="232" t="s">
        <v>187</v>
      </c>
      <c r="C24" s="250"/>
      <c r="D24" s="250">
        <v>1.74096685</v>
      </c>
      <c r="E24" s="250"/>
      <c r="F24" s="250">
        <v>1.74096685</v>
      </c>
      <c r="G24" s="250"/>
      <c r="H24" s="250"/>
      <c r="I24" s="250"/>
      <c r="J24" s="250"/>
      <c r="K24" s="250"/>
      <c r="L24" s="250"/>
      <c r="M24" s="250"/>
      <c r="N24" s="250">
        <v>0.20136000000000001</v>
      </c>
      <c r="O24" s="250"/>
      <c r="P24" s="250"/>
      <c r="Q24" s="250"/>
      <c r="R24" s="250">
        <v>1.539606</v>
      </c>
      <c r="S24" s="250"/>
      <c r="T24" s="250"/>
      <c r="U24" s="250"/>
      <c r="V24" s="250"/>
      <c r="W24" s="250"/>
      <c r="X24" s="250"/>
      <c r="Y24" s="250"/>
      <c r="Z24" s="250"/>
      <c r="AA24" s="250"/>
      <c r="AB24" s="250"/>
      <c r="AC24" s="250">
        <v>1.74096685</v>
      </c>
    </row>
    <row r="25" spans="1:32" ht="24" customHeight="1" x14ac:dyDescent="0.25">
      <c r="A25" s="233" t="s">
        <v>186</v>
      </c>
      <c r="B25" s="234" t="s">
        <v>185</v>
      </c>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row>
    <row r="26" spans="1:32" x14ac:dyDescent="0.25">
      <c r="A26" s="233" t="s">
        <v>184</v>
      </c>
      <c r="B26" s="234" t="s">
        <v>183</v>
      </c>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row>
    <row r="27" spans="1:32" ht="31.5" x14ac:dyDescent="0.25">
      <c r="A27" s="233" t="s">
        <v>182</v>
      </c>
      <c r="B27" s="234" t="s">
        <v>396</v>
      </c>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row>
    <row r="28" spans="1:32" x14ac:dyDescent="0.25">
      <c r="A28" s="233" t="s">
        <v>181</v>
      </c>
      <c r="B28" s="234" t="s">
        <v>180</v>
      </c>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row>
    <row r="29" spans="1:32" x14ac:dyDescent="0.25">
      <c r="A29" s="233" t="s">
        <v>179</v>
      </c>
      <c r="B29" s="235" t="s">
        <v>178</v>
      </c>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row>
    <row r="30" spans="1:32" ht="47.25" x14ac:dyDescent="0.25">
      <c r="A30" s="231" t="s">
        <v>63</v>
      </c>
      <c r="B30" s="232" t="s">
        <v>177</v>
      </c>
      <c r="C30" s="250"/>
      <c r="D30" s="250">
        <v>1.46033671</v>
      </c>
      <c r="E30" s="250"/>
      <c r="F30" s="250">
        <v>1.46033671</v>
      </c>
      <c r="G30" s="250"/>
      <c r="H30" s="250"/>
      <c r="I30" s="250"/>
      <c r="J30" s="250"/>
      <c r="K30" s="250"/>
      <c r="L30" s="250"/>
      <c r="M30" s="250"/>
      <c r="N30" s="250">
        <v>0.16911599999999999</v>
      </c>
      <c r="O30" s="250"/>
      <c r="P30" s="250"/>
      <c r="Q30" s="250"/>
      <c r="R30" s="250">
        <v>1.291221</v>
      </c>
      <c r="S30" s="250"/>
      <c r="T30" s="250"/>
      <c r="U30" s="250"/>
      <c r="V30" s="250"/>
      <c r="W30" s="250"/>
      <c r="X30" s="250"/>
      <c r="Y30" s="250"/>
      <c r="Z30" s="250"/>
      <c r="AA30" s="250"/>
      <c r="AB30" s="250"/>
      <c r="AC30" s="250">
        <v>1.46033671</v>
      </c>
    </row>
    <row r="31" spans="1:32" x14ac:dyDescent="0.25">
      <c r="A31" s="231" t="s">
        <v>176</v>
      </c>
      <c r="B31" s="234" t="s">
        <v>175</v>
      </c>
      <c r="C31" s="250"/>
      <c r="D31" s="250">
        <v>1.4031499999999999</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v>1.4031499999999999</v>
      </c>
    </row>
    <row r="32" spans="1:32" ht="31.5" x14ac:dyDescent="0.25">
      <c r="A32" s="231" t="s">
        <v>174</v>
      </c>
      <c r="B32" s="234" t="s">
        <v>173</v>
      </c>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row>
    <row r="33" spans="1:29" x14ac:dyDescent="0.25">
      <c r="A33" s="231" t="s">
        <v>172</v>
      </c>
      <c r="B33" s="234" t="s">
        <v>171</v>
      </c>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row>
    <row r="34" spans="1:29" x14ac:dyDescent="0.25">
      <c r="A34" s="231" t="s">
        <v>170</v>
      </c>
      <c r="B34" s="234" t="s">
        <v>169</v>
      </c>
      <c r="C34" s="250"/>
      <c r="D34" s="250">
        <v>5.7189999999999998E-2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v>5.7189999999999998E-2</v>
      </c>
    </row>
    <row r="35" spans="1:29" ht="31.5" x14ac:dyDescent="0.25">
      <c r="A35" s="231" t="s">
        <v>62</v>
      </c>
      <c r="B35" s="232"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33" t="s">
        <v>167</v>
      </c>
      <c r="B36" s="236" t="s">
        <v>532</v>
      </c>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row>
    <row r="37" spans="1:29" ht="31.5" x14ac:dyDescent="0.25">
      <c r="A37" s="233" t="s">
        <v>166</v>
      </c>
      <c r="B37" s="236" t="s">
        <v>530</v>
      </c>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row>
    <row r="38" spans="1:29" x14ac:dyDescent="0.25">
      <c r="A38" s="233" t="s">
        <v>165</v>
      </c>
      <c r="B38" s="234" t="s">
        <v>156</v>
      </c>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row>
    <row r="39" spans="1:29" x14ac:dyDescent="0.25">
      <c r="A39" s="233" t="s">
        <v>164</v>
      </c>
      <c r="B39" s="234" t="s">
        <v>531</v>
      </c>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row>
    <row r="40" spans="1:29" x14ac:dyDescent="0.25">
      <c r="A40" s="233" t="s">
        <v>163</v>
      </c>
      <c r="B40" s="234" t="s">
        <v>533</v>
      </c>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row>
    <row r="41" spans="1:29" x14ac:dyDescent="0.25">
      <c r="A41" s="233" t="s">
        <v>162</v>
      </c>
      <c r="B41" s="234" t="s">
        <v>534</v>
      </c>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row>
    <row r="42" spans="1:29" x14ac:dyDescent="0.25">
      <c r="A42" s="233" t="s">
        <v>161</v>
      </c>
      <c r="B42" s="234" t="s">
        <v>535</v>
      </c>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row>
    <row r="43" spans="1:29" x14ac:dyDescent="0.25">
      <c r="A43" s="233" t="s">
        <v>536</v>
      </c>
      <c r="B43" s="234" t="s">
        <v>537</v>
      </c>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row>
    <row r="44" spans="1:29" x14ac:dyDescent="0.25">
      <c r="A44" s="233" t="s">
        <v>538</v>
      </c>
      <c r="B44" s="234" t="s">
        <v>539</v>
      </c>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row>
    <row r="45" spans="1:29" x14ac:dyDescent="0.25">
      <c r="A45" s="233" t="s">
        <v>540</v>
      </c>
      <c r="B45" s="234" t="s">
        <v>541</v>
      </c>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row>
    <row r="46" spans="1:29" x14ac:dyDescent="0.25">
      <c r="A46" s="233" t="s">
        <v>542</v>
      </c>
      <c r="B46" s="234" t="s">
        <v>543</v>
      </c>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row>
    <row r="47" spans="1:29" x14ac:dyDescent="0.25">
      <c r="A47" s="231" t="s">
        <v>61</v>
      </c>
      <c r="B47" s="232"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33" t="s">
        <v>159</v>
      </c>
      <c r="B48" s="236" t="s">
        <v>532</v>
      </c>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row>
    <row r="49" spans="1:29" ht="31.5" x14ac:dyDescent="0.25">
      <c r="A49" s="233" t="s">
        <v>158</v>
      </c>
      <c r="B49" s="236" t="s">
        <v>530</v>
      </c>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row>
    <row r="50" spans="1:29" x14ac:dyDescent="0.25">
      <c r="A50" s="233" t="s">
        <v>157</v>
      </c>
      <c r="B50" s="234" t="s">
        <v>156</v>
      </c>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row>
    <row r="51" spans="1:29" ht="35.25" customHeight="1" x14ac:dyDescent="0.25">
      <c r="A51" s="233" t="s">
        <v>155</v>
      </c>
      <c r="B51" s="234" t="s">
        <v>154</v>
      </c>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row>
    <row r="52" spans="1:29" ht="31.5" x14ac:dyDescent="0.25">
      <c r="A52" s="233" t="s">
        <v>153</v>
      </c>
      <c r="B52" s="234" t="s">
        <v>152</v>
      </c>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row>
    <row r="53" spans="1:29" x14ac:dyDescent="0.25">
      <c r="A53" s="233" t="s">
        <v>151</v>
      </c>
      <c r="B53" s="234" t="s">
        <v>150</v>
      </c>
      <c r="C53" s="250"/>
      <c r="D53" s="250"/>
      <c r="E53" s="250"/>
      <c r="F53" s="250"/>
      <c r="G53" s="250"/>
      <c r="H53" s="250"/>
      <c r="I53" s="250"/>
      <c r="J53" s="250"/>
      <c r="K53" s="250"/>
      <c r="L53" s="250"/>
      <c r="M53" s="250"/>
      <c r="N53" s="250"/>
      <c r="O53" s="250"/>
      <c r="P53" s="250"/>
      <c r="Q53" s="250"/>
      <c r="R53" s="250"/>
      <c r="S53" s="250"/>
      <c r="T53" s="250"/>
      <c r="U53" s="250"/>
      <c r="V53" s="250"/>
      <c r="W53" s="250"/>
      <c r="X53" s="250"/>
      <c r="Y53" s="250"/>
      <c r="Z53" s="250"/>
      <c r="AA53" s="250"/>
      <c r="AB53" s="250"/>
      <c r="AC53" s="250"/>
    </row>
    <row r="54" spans="1:29" x14ac:dyDescent="0.25">
      <c r="A54" s="233" t="s">
        <v>149</v>
      </c>
      <c r="B54" s="234" t="s">
        <v>533</v>
      </c>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row>
    <row r="55" spans="1:29" x14ac:dyDescent="0.25">
      <c r="A55" s="233" t="s">
        <v>544</v>
      </c>
      <c r="B55" s="234" t="s">
        <v>534</v>
      </c>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row>
    <row r="56" spans="1:29" x14ac:dyDescent="0.25">
      <c r="A56" s="233" t="s">
        <v>545</v>
      </c>
      <c r="B56" s="234" t="s">
        <v>535</v>
      </c>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row>
    <row r="57" spans="1:29" x14ac:dyDescent="0.25">
      <c r="A57" s="233" t="s">
        <v>546</v>
      </c>
      <c r="B57" s="234" t="s">
        <v>537</v>
      </c>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row>
    <row r="58" spans="1:29" ht="36.75" customHeight="1" x14ac:dyDescent="0.25">
      <c r="A58" s="233" t="s">
        <v>547</v>
      </c>
      <c r="B58" s="234" t="s">
        <v>539</v>
      </c>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row>
    <row r="59" spans="1:29" x14ac:dyDescent="0.25">
      <c r="A59" s="233" t="s">
        <v>548</v>
      </c>
      <c r="B59" s="234" t="s">
        <v>541</v>
      </c>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c r="AC59" s="250"/>
    </row>
    <row r="60" spans="1:29" x14ac:dyDescent="0.25">
      <c r="A60" s="233" t="s">
        <v>549</v>
      </c>
      <c r="B60" s="234" t="s">
        <v>543</v>
      </c>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row>
    <row r="61" spans="1:29" ht="31.5" x14ac:dyDescent="0.25">
      <c r="A61" s="231" t="s">
        <v>59</v>
      </c>
      <c r="B61" s="232"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33" t="s">
        <v>147</v>
      </c>
      <c r="B62" s="234" t="s">
        <v>146</v>
      </c>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row>
    <row r="63" spans="1:29" x14ac:dyDescent="0.25">
      <c r="A63" s="233" t="s">
        <v>145</v>
      </c>
      <c r="B63" s="234" t="s">
        <v>139</v>
      </c>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row>
    <row r="64" spans="1:29" x14ac:dyDescent="0.25">
      <c r="A64" s="233" t="s">
        <v>144</v>
      </c>
      <c r="B64" s="236" t="s">
        <v>138</v>
      </c>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row>
    <row r="65" spans="1:29" x14ac:dyDescent="0.25">
      <c r="A65" s="233" t="s">
        <v>143</v>
      </c>
      <c r="B65" s="236" t="s">
        <v>137</v>
      </c>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row>
    <row r="66" spans="1:29" ht="16.5" customHeight="1" x14ac:dyDescent="0.25">
      <c r="A66" s="233" t="s">
        <v>142</v>
      </c>
      <c r="B66" s="236" t="s">
        <v>136</v>
      </c>
      <c r="C66" s="250"/>
      <c r="D66" s="250"/>
      <c r="E66" s="250"/>
      <c r="F66" s="250"/>
      <c r="G66" s="250"/>
      <c r="H66" s="250"/>
      <c r="I66" s="250"/>
      <c r="J66" s="250"/>
      <c r="K66" s="250"/>
      <c r="L66" s="250"/>
      <c r="M66" s="250"/>
      <c r="N66" s="250"/>
      <c r="O66" s="250"/>
      <c r="P66" s="250"/>
      <c r="Q66" s="250"/>
      <c r="R66" s="250"/>
      <c r="S66" s="250"/>
      <c r="T66" s="250"/>
      <c r="U66" s="250"/>
      <c r="V66" s="250"/>
      <c r="W66" s="250"/>
      <c r="X66" s="250"/>
      <c r="Y66" s="250"/>
      <c r="Z66" s="250"/>
      <c r="AA66" s="250"/>
      <c r="AB66" s="250"/>
      <c r="AC66" s="250"/>
    </row>
    <row r="67" spans="1:29" x14ac:dyDescent="0.25">
      <c r="A67" s="233" t="s">
        <v>141</v>
      </c>
      <c r="B67" s="236" t="s">
        <v>550</v>
      </c>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row>
    <row r="68" spans="1:29" ht="18.75" customHeight="1" x14ac:dyDescent="0.25">
      <c r="A68" s="233" t="s">
        <v>551</v>
      </c>
      <c r="B68" s="236" t="s">
        <v>552</v>
      </c>
      <c r="C68" s="250"/>
      <c r="D68" s="250"/>
      <c r="E68" s="250"/>
      <c r="F68" s="250"/>
      <c r="G68" s="250"/>
      <c r="H68" s="250"/>
      <c r="I68" s="250"/>
      <c r="J68" s="250"/>
      <c r="K68" s="250"/>
      <c r="L68" s="250"/>
      <c r="M68" s="250"/>
      <c r="N68" s="250"/>
      <c r="O68" s="250"/>
      <c r="P68" s="250"/>
      <c r="Q68" s="250"/>
      <c r="R68" s="250"/>
      <c r="S68" s="250"/>
      <c r="T68" s="250"/>
      <c r="U68" s="250"/>
      <c r="V68" s="250"/>
      <c r="W68" s="250"/>
      <c r="X68" s="250"/>
      <c r="Y68" s="250"/>
      <c r="Z68" s="250"/>
      <c r="AA68" s="250"/>
      <c r="AB68" s="250"/>
      <c r="AC68" s="250"/>
    </row>
    <row r="69" spans="1:29" x14ac:dyDescent="0.25">
      <c r="A69" s="233" t="s">
        <v>553</v>
      </c>
      <c r="B69" s="236" t="s">
        <v>554</v>
      </c>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row>
    <row r="70" spans="1:29" ht="20.25" customHeight="1" x14ac:dyDescent="0.25">
      <c r="A70" s="233" t="s">
        <v>555</v>
      </c>
      <c r="B70" s="236" t="s">
        <v>556</v>
      </c>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row>
    <row r="71" spans="1:29" x14ac:dyDescent="0.25">
      <c r="A71" s="233" t="s">
        <v>557</v>
      </c>
      <c r="B71" s="236" t="s">
        <v>558</v>
      </c>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row>
    <row r="72" spans="1:29" ht="19.5" customHeight="1" x14ac:dyDescent="0.25">
      <c r="A72" s="233" t="s">
        <v>559</v>
      </c>
      <c r="B72" s="236" t="s">
        <v>560</v>
      </c>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row>
    <row r="73" spans="1:29" ht="24.75" customHeight="1" x14ac:dyDescent="0.25">
      <c r="A73" s="233" t="s">
        <v>561</v>
      </c>
      <c r="B73" s="236" t="s">
        <v>562</v>
      </c>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row>
    <row r="74" spans="1:29" ht="51.75" customHeight="1" x14ac:dyDescent="0.25">
      <c r="A74" s="231" t="s">
        <v>58</v>
      </c>
      <c r="B74" s="237" t="s">
        <v>235</v>
      </c>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row>
    <row r="75" spans="1:29" ht="21.75" customHeight="1" x14ac:dyDescent="0.25">
      <c r="A75" s="231" t="s">
        <v>56</v>
      </c>
      <c r="B75" s="232"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33" t="s">
        <v>230</v>
      </c>
      <c r="B76" s="236" t="s">
        <v>532</v>
      </c>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row>
    <row r="77" spans="1:29" ht="18.75" customHeight="1" x14ac:dyDescent="0.25">
      <c r="A77" s="233" t="s">
        <v>231</v>
      </c>
      <c r="B77" s="236" t="s">
        <v>530</v>
      </c>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row>
    <row r="78" spans="1:29" x14ac:dyDescent="0.25">
      <c r="A78" s="233" t="s">
        <v>232</v>
      </c>
      <c r="B78" s="234" t="s">
        <v>156</v>
      </c>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row>
    <row r="79" spans="1:29" x14ac:dyDescent="0.25">
      <c r="A79" s="233" t="s">
        <v>233</v>
      </c>
      <c r="B79" s="234" t="s">
        <v>563</v>
      </c>
      <c r="C79" s="251"/>
      <c r="D79" s="252"/>
      <c r="E79" s="253"/>
      <c r="F79" s="253"/>
      <c r="G79" s="250"/>
      <c r="H79" s="250"/>
      <c r="I79" s="253"/>
      <c r="J79" s="250"/>
      <c r="K79" s="252"/>
      <c r="L79" s="250"/>
      <c r="M79" s="253"/>
      <c r="N79" s="250"/>
      <c r="O79" s="252"/>
      <c r="P79" s="250"/>
      <c r="Q79" s="253"/>
      <c r="R79" s="250"/>
      <c r="S79" s="252"/>
      <c r="T79" s="250"/>
      <c r="U79" s="253"/>
      <c r="V79" s="250"/>
      <c r="W79" s="252"/>
      <c r="X79" s="250"/>
      <c r="Y79" s="253"/>
      <c r="Z79" s="250"/>
      <c r="AA79" s="252"/>
      <c r="AB79" s="250"/>
      <c r="AC79" s="250"/>
    </row>
    <row r="80" spans="1:29" x14ac:dyDescent="0.25">
      <c r="A80" s="233" t="s">
        <v>234</v>
      </c>
      <c r="B80" s="234" t="s">
        <v>533</v>
      </c>
      <c r="C80" s="251"/>
      <c r="D80" s="252"/>
      <c r="E80" s="253"/>
      <c r="F80" s="253"/>
      <c r="G80" s="250"/>
      <c r="H80" s="250"/>
      <c r="I80" s="253"/>
      <c r="J80" s="250"/>
      <c r="K80" s="252"/>
      <c r="L80" s="250"/>
      <c r="M80" s="253"/>
      <c r="N80" s="250"/>
      <c r="O80" s="252"/>
      <c r="P80" s="250"/>
      <c r="Q80" s="253"/>
      <c r="R80" s="250"/>
      <c r="S80" s="252"/>
      <c r="T80" s="250"/>
      <c r="U80" s="253"/>
      <c r="V80" s="250"/>
      <c r="W80" s="252"/>
      <c r="X80" s="250"/>
      <c r="Y80" s="253"/>
      <c r="Z80" s="250"/>
      <c r="AA80" s="252"/>
      <c r="AB80" s="250"/>
      <c r="AC80" s="250"/>
    </row>
    <row r="81" spans="1:29" x14ac:dyDescent="0.25">
      <c r="A81" s="233" t="s">
        <v>564</v>
      </c>
      <c r="B81" s="234" t="s">
        <v>534</v>
      </c>
      <c r="C81" s="251"/>
      <c r="D81" s="252"/>
      <c r="E81" s="253"/>
      <c r="F81" s="253"/>
      <c r="G81" s="250"/>
      <c r="H81" s="250"/>
      <c r="I81" s="253"/>
      <c r="J81" s="250"/>
      <c r="K81" s="252"/>
      <c r="L81" s="250"/>
      <c r="M81" s="253"/>
      <c r="N81" s="250"/>
      <c r="O81" s="252"/>
      <c r="P81" s="250"/>
      <c r="Q81" s="253"/>
      <c r="R81" s="250"/>
      <c r="S81" s="252"/>
      <c r="T81" s="250"/>
      <c r="U81" s="253"/>
      <c r="V81" s="250"/>
      <c r="W81" s="252"/>
      <c r="X81" s="250"/>
      <c r="Y81" s="253"/>
      <c r="Z81" s="250"/>
      <c r="AA81" s="252"/>
      <c r="AB81" s="250"/>
      <c r="AC81" s="250"/>
    </row>
    <row r="82" spans="1:29" x14ac:dyDescent="0.25">
      <c r="A82" s="233" t="s">
        <v>565</v>
      </c>
      <c r="B82" s="234" t="s">
        <v>535</v>
      </c>
      <c r="C82" s="251"/>
      <c r="D82" s="252"/>
      <c r="E82" s="253"/>
      <c r="F82" s="253"/>
      <c r="G82" s="250"/>
      <c r="H82" s="250"/>
      <c r="I82" s="253"/>
      <c r="J82" s="250"/>
      <c r="K82" s="252"/>
      <c r="L82" s="250"/>
      <c r="M82" s="253"/>
      <c r="N82" s="250"/>
      <c r="O82" s="252"/>
      <c r="P82" s="250"/>
      <c r="Q82" s="253"/>
      <c r="R82" s="250"/>
      <c r="S82" s="252"/>
      <c r="T82" s="250"/>
      <c r="U82" s="253"/>
      <c r="V82" s="250"/>
      <c r="W82" s="252"/>
      <c r="X82" s="250"/>
      <c r="Y82" s="253"/>
      <c r="Z82" s="250"/>
      <c r="AA82" s="252"/>
      <c r="AB82" s="250"/>
      <c r="AC82" s="250"/>
    </row>
    <row r="83" spans="1:29" x14ac:dyDescent="0.25">
      <c r="A83" s="233" t="s">
        <v>566</v>
      </c>
      <c r="B83" s="234" t="s">
        <v>537</v>
      </c>
      <c r="C83" s="251"/>
      <c r="D83" s="252"/>
      <c r="E83" s="253"/>
      <c r="F83" s="253"/>
      <c r="G83" s="250"/>
      <c r="H83" s="250"/>
      <c r="I83" s="253"/>
      <c r="J83" s="250"/>
      <c r="K83" s="252"/>
      <c r="L83" s="250"/>
      <c r="M83" s="253"/>
      <c r="N83" s="250"/>
      <c r="O83" s="252"/>
      <c r="P83" s="250"/>
      <c r="Q83" s="253"/>
      <c r="R83" s="250"/>
      <c r="S83" s="252"/>
      <c r="T83" s="250"/>
      <c r="U83" s="253"/>
      <c r="V83" s="250"/>
      <c r="W83" s="252"/>
      <c r="X83" s="250"/>
      <c r="Y83" s="253"/>
      <c r="Z83" s="250"/>
      <c r="AA83" s="252"/>
      <c r="AB83" s="250"/>
      <c r="AC83" s="250"/>
    </row>
    <row r="84" spans="1:29" x14ac:dyDescent="0.25">
      <c r="A84" s="233" t="s">
        <v>567</v>
      </c>
      <c r="B84" s="234" t="s">
        <v>539</v>
      </c>
      <c r="C84" s="251"/>
      <c r="D84" s="252"/>
      <c r="E84" s="253"/>
      <c r="F84" s="253"/>
      <c r="G84" s="250"/>
      <c r="H84" s="250"/>
      <c r="I84" s="253"/>
      <c r="J84" s="250"/>
      <c r="K84" s="252"/>
      <c r="L84" s="250"/>
      <c r="M84" s="253"/>
      <c r="N84" s="250"/>
      <c r="O84" s="252"/>
      <c r="P84" s="250"/>
      <c r="Q84" s="253"/>
      <c r="R84" s="250"/>
      <c r="S84" s="252"/>
      <c r="T84" s="250"/>
      <c r="U84" s="253"/>
      <c r="V84" s="250"/>
      <c r="W84" s="252"/>
      <c r="X84" s="250"/>
      <c r="Y84" s="253"/>
      <c r="Z84" s="250"/>
      <c r="AA84" s="252"/>
      <c r="AB84" s="250"/>
      <c r="AC84" s="250"/>
    </row>
    <row r="85" spans="1:29" x14ac:dyDescent="0.25">
      <c r="A85" s="233" t="s">
        <v>568</v>
      </c>
      <c r="B85" s="234" t="s">
        <v>541</v>
      </c>
      <c r="C85" s="251"/>
      <c r="D85" s="252"/>
      <c r="E85" s="253"/>
      <c r="F85" s="253"/>
      <c r="G85" s="250"/>
      <c r="H85" s="250"/>
      <c r="I85" s="253"/>
      <c r="J85" s="250"/>
      <c r="K85" s="252"/>
      <c r="L85" s="250"/>
      <c r="M85" s="253"/>
      <c r="N85" s="250"/>
      <c r="O85" s="252"/>
      <c r="P85" s="250"/>
      <c r="Q85" s="253"/>
      <c r="R85" s="250"/>
      <c r="S85" s="252"/>
      <c r="T85" s="250"/>
      <c r="U85" s="253"/>
      <c r="V85" s="250"/>
      <c r="W85" s="252"/>
      <c r="X85" s="250"/>
      <c r="Y85" s="253"/>
      <c r="Z85" s="250"/>
      <c r="AA85" s="252"/>
      <c r="AB85" s="250"/>
      <c r="AC85" s="250"/>
    </row>
    <row r="86" spans="1:29" x14ac:dyDescent="0.25">
      <c r="A86" s="233" t="s">
        <v>569</v>
      </c>
      <c r="B86" s="234" t="s">
        <v>543</v>
      </c>
      <c r="C86" s="254"/>
      <c r="D86" s="252"/>
      <c r="E86" s="253"/>
      <c r="F86" s="253"/>
      <c r="G86" s="250"/>
      <c r="H86" s="250"/>
      <c r="I86" s="253"/>
      <c r="J86" s="250"/>
      <c r="K86" s="252"/>
      <c r="L86" s="250"/>
      <c r="M86" s="253"/>
      <c r="N86" s="250"/>
      <c r="O86" s="252"/>
      <c r="P86" s="250"/>
      <c r="Q86" s="253"/>
      <c r="R86" s="250"/>
      <c r="S86" s="252"/>
      <c r="T86" s="250"/>
      <c r="U86" s="253"/>
      <c r="V86" s="250"/>
      <c r="W86" s="252"/>
      <c r="X86" s="250"/>
      <c r="Y86" s="253"/>
      <c r="Z86" s="250"/>
      <c r="AA86" s="252"/>
      <c r="AB86" s="250"/>
      <c r="AC86" s="250"/>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N_TP1200.VL.0053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1" t="s">
        <v>13</v>
      </c>
      <c r="AG24" s="171" t="s">
        <v>12</v>
      </c>
      <c r="AH24" s="172" t="s">
        <v>2</v>
      </c>
      <c r="AI24" s="172" t="s">
        <v>11</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2" sqref="B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1" t="str">
        <f>'1. паспорт местоположение'!A5:C5</f>
        <v>Год раскрытия информации: 2023 год</v>
      </c>
      <c r="B5" s="431"/>
      <c r="C5" s="72"/>
      <c r="D5" s="72"/>
      <c r="E5" s="72"/>
      <c r="F5" s="72"/>
      <c r="G5" s="72"/>
      <c r="H5" s="72"/>
    </row>
    <row r="6" spans="1:8" ht="18.75" x14ac:dyDescent="0.3">
      <c r="A6" s="176"/>
      <c r="B6" s="176"/>
      <c r="C6" s="176"/>
      <c r="D6" s="176"/>
      <c r="E6" s="176"/>
      <c r="F6" s="176"/>
      <c r="G6" s="176"/>
      <c r="H6" s="176"/>
    </row>
    <row r="7" spans="1:8" ht="18.75" x14ac:dyDescent="0.25">
      <c r="A7" s="262" t="s">
        <v>9</v>
      </c>
      <c r="B7" s="262"/>
      <c r="C7" s="175"/>
      <c r="D7" s="175"/>
      <c r="E7" s="175"/>
      <c r="F7" s="175"/>
      <c r="G7" s="175"/>
      <c r="H7" s="175"/>
    </row>
    <row r="8" spans="1:8" ht="18.75" x14ac:dyDescent="0.25">
      <c r="A8" s="175"/>
      <c r="B8" s="175"/>
      <c r="C8" s="175"/>
      <c r="D8" s="175"/>
      <c r="E8" s="175"/>
      <c r="F8" s="175"/>
      <c r="G8" s="175"/>
      <c r="H8" s="175"/>
    </row>
    <row r="9" spans="1:8" x14ac:dyDescent="0.25">
      <c r="A9" s="265" t="str">
        <f>'1. паспорт местоположение'!A9:C9</f>
        <v xml:space="preserve"> АО "Россети Тюмень" </v>
      </c>
      <c r="B9" s="265"/>
      <c r="C9" s="173"/>
      <c r="D9" s="173"/>
      <c r="E9" s="173"/>
      <c r="F9" s="173"/>
      <c r="G9" s="173"/>
      <c r="H9" s="173"/>
    </row>
    <row r="10" spans="1:8" x14ac:dyDescent="0.25">
      <c r="A10" s="259" t="s">
        <v>8</v>
      </c>
      <c r="B10" s="25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5" t="str">
        <f>'1. паспорт местоположение'!A12:C12</f>
        <v>N_TP1200.VL.0053</v>
      </c>
      <c r="B12" s="265"/>
      <c r="C12" s="173"/>
      <c r="D12" s="173"/>
      <c r="E12" s="173"/>
      <c r="F12" s="173"/>
      <c r="G12" s="173"/>
      <c r="H12" s="173"/>
    </row>
    <row r="13" spans="1:8" x14ac:dyDescent="0.25">
      <c r="A13" s="259" t="s">
        <v>7</v>
      </c>
      <c r="B13" s="259"/>
      <c r="C13" s="174"/>
      <c r="D13" s="174"/>
      <c r="E13" s="174"/>
      <c r="F13" s="174"/>
      <c r="G13" s="174"/>
      <c r="H13" s="174"/>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8"/>
      <c r="C15" s="173"/>
      <c r="D15" s="173"/>
      <c r="E15" s="173"/>
      <c r="F15" s="173"/>
      <c r="G15" s="173"/>
      <c r="H15" s="173"/>
    </row>
    <row r="16" spans="1:8" x14ac:dyDescent="0.25">
      <c r="A16" s="259" t="s">
        <v>6</v>
      </c>
      <c r="B16" s="259"/>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48.75" customHeight="1" thickBot="1" x14ac:dyDescent="0.3">
      <c r="A21" s="144" t="s">
        <v>344</v>
      </c>
      <c r="B21" s="145"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587</v>
      </c>
      <c r="B27" s="211">
        <f>'6.2. Паспорт фин осв ввод'!D24</f>
        <v>1.74096685</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2"/>
    </row>
    <row r="57" spans="1:2" x14ac:dyDescent="0.25">
      <c r="A57" s="154" t="s">
        <v>369</v>
      </c>
      <c r="B57" s="210" t="s">
        <v>517</v>
      </c>
    </row>
    <row r="58" spans="1:2" x14ac:dyDescent="0.25">
      <c r="A58" s="154" t="s">
        <v>370</v>
      </c>
      <c r="B58" s="203"/>
    </row>
    <row r="59" spans="1:2" x14ac:dyDescent="0.25">
      <c r="A59" s="154" t="s">
        <v>371</v>
      </c>
      <c r="B59" s="203"/>
    </row>
    <row r="60" spans="1:2" x14ac:dyDescent="0.25">
      <c r="A60" s="154" t="s">
        <v>372</v>
      </c>
      <c r="B60" s="203"/>
    </row>
    <row r="61" spans="1:2" ht="16.5" thickBot="1" x14ac:dyDescent="0.3">
      <c r="A61" s="155" t="s">
        <v>373</v>
      </c>
      <c r="B61" s="204"/>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2023-02-13T08:20:35Z</dcterms:modified>
</cp:coreProperties>
</file>